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3176"/>
  </bookViews>
  <sheets>
    <sheet name="蒙电_资格后审（excel）" sheetId="5" r:id="rId1"/>
  </sheets>
  <calcPr calcId="144525"/>
</workbook>
</file>

<file path=xl/calcChain.xml><?xml version="1.0" encoding="utf-8"?>
<calcChain xmlns="http://schemas.openxmlformats.org/spreadsheetml/2006/main">
  <c r="O42" i="5" l="1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 l="1"/>
  <c r="O8" i="5"/>
  <c r="O7" i="5"/>
  <c r="O6" i="5"/>
  <c r="O5" i="5"/>
  <c r="O4" i="5"/>
  <c r="O3" i="5"/>
</calcChain>
</file>

<file path=xl/sharedStrings.xml><?xml version="1.0" encoding="utf-8"?>
<sst xmlns="http://schemas.openxmlformats.org/spreadsheetml/2006/main" count="506" uniqueCount="67">
  <si>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8,"isFree":false,"startRow":2}]}</t>
  </si>
  <si>
    <t>锡林郭勒供电公司2023年-2024年10千伏及以下业扩配套电网项目设备材料（电力电缆）框架协议采购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</si>
  <si>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</si>
  <si>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</si>
  <si>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</si>
  <si>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</si>
  <si>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</si>
  <si>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</si>
  <si>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</si>
  <si>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</si>
  <si>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</si>
  <si>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</si>
  <si>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</si>
  <si>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</si>
  <si>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</si>
  <si>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</si>
  <si>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</si>
  <si>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</si>
  <si>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</si>
  <si>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</si>
  <si>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</si>
  <si>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4-1</t>
  </si>
  <si>
    <t>电力电缆</t>
  </si>
  <si>
    <t>锡林郭勒供电分公司</t>
  </si>
  <si>
    <t>锡盟局生产技术处</t>
  </si>
  <si>
    <t>装置性材料</t>
  </si>
  <si>
    <t>电力电缆,AC10kV,YJV,120,3,22,ZC,无阻水,通用</t>
  </si>
  <si>
    <t>千米</t>
  </si>
  <si>
    <t>1</t>
  </si>
  <si>
    <t>360000</t>
  </si>
  <si>
    <t>20240630</t>
  </si>
  <si>
    <t>买方指定仓库地面交货</t>
  </si>
  <si>
    <t>801011088</t>
  </si>
  <si>
    <t>380000091300010</t>
  </si>
  <si>
    <t>电力电缆,AC10kV,YJV,240,3,22,ZC,无阻水,通用</t>
  </si>
  <si>
    <t>683000</t>
  </si>
  <si>
    <t>801011091</t>
  </si>
  <si>
    <t>380000091300020</t>
  </si>
  <si>
    <t>低压电力电缆</t>
  </si>
  <si>
    <t>低压电力电缆,YJV,铜,16,2芯,ZC,无铠装,普通,0.6/1KV</t>
  </si>
  <si>
    <t>35000</t>
  </si>
  <si>
    <t>801011107</t>
  </si>
  <si>
    <t>380000091300030</t>
  </si>
  <si>
    <t>低压电力电缆,YJV,铜,16,4芯,ZC,无铠装,普通,0.6/1KV</t>
  </si>
  <si>
    <t>56000</t>
  </si>
  <si>
    <t>801011108</t>
  </si>
  <si>
    <t>380000091300040</t>
  </si>
  <si>
    <t>低压电力电缆,YJV,铜,35,4芯,ZC,22,普通,0.6/1KV</t>
  </si>
  <si>
    <t>120000</t>
  </si>
  <si>
    <t>801011120</t>
  </si>
  <si>
    <t>380000091300050</t>
  </si>
  <si>
    <t>低压电力电缆,YJV,铜,95,4芯,ZC,22,普通,0.6/1KV</t>
  </si>
  <si>
    <t>310000</t>
  </si>
  <si>
    <t>801011123</t>
  </si>
  <si>
    <t>380000091300060</t>
  </si>
  <si>
    <t>低压电力电缆,YJV,铜,240,4芯,ZC,22,普通,0.6/1KV</t>
  </si>
  <si>
    <t>780000</t>
  </si>
  <si>
    <t>801011127</t>
  </si>
  <si>
    <t>380000091300070</t>
  </si>
  <si>
    <t>业扩电力电缆,AC10kV,YJV,95,3,22,ZC,无阻水,通用技术规范</t>
    <phoneticPr fontId="2" type="noConversion"/>
  </si>
  <si>
    <t>801011087</t>
  </si>
  <si>
    <t>380000092200010</t>
    <phoneticPr fontId="2" type="noConversion"/>
  </si>
  <si>
    <t>电力电缆</t>
    <phoneticPr fontId="2" type="noConversion"/>
  </si>
  <si>
    <t>4-2</t>
    <phoneticPr fontId="2" type="noConversion"/>
  </si>
  <si>
    <t>4-3</t>
    <phoneticPr fontId="2" type="noConversion"/>
  </si>
  <si>
    <t>4-4</t>
    <phoneticPr fontId="2" type="noConversion"/>
  </si>
  <si>
    <t>4-5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</si>
</sst>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9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>
      <alignment vertical="center"/>
    </xf>
    <xf numFmtId="0" fontId="7" fillId="0" borderId="0">
      <alignment vertical="center"/>
    </xf>
    <xf numFmtId="0" fontId="8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6" fillId="0" borderId="0"/>
    <xf numFmtId="0" fontId="7" fillId="0" borderId="0">
      <alignment vertical="center"/>
    </xf>
    <xf numFmtId="0" fontId="7" fillId="0" borderId="0"/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/>
    <xf numFmtId="0" fontId="5" fillId="0" borderId="0"/>
    <xf numFmtId="0" fontId="7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/>
    <xf numFmtId="0" fontId="6" fillId="0" borderId="0"/>
    <xf numFmtId="0" fontId="7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" fillId="0" borderId="0">
      <alignment vertical="center"/>
    </xf>
    <xf numFmtId="0" fontId="8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89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</cellXfs>
  <cellStyles count="109">
    <cellStyle name="Normal" xfId="1"/>
    <cellStyle name="Normal 2" xfId="2"/>
    <cellStyle name="Normal 2 12" xfId="3"/>
    <cellStyle name="Normal 2 13" xfId="4"/>
    <cellStyle name="Normal 2 2" xfId="5"/>
    <cellStyle name="Normal 2 5" xfId="6"/>
    <cellStyle name="常规" xfId="0" builtinId="0"/>
    <cellStyle name="常规 10" xfId="7"/>
    <cellStyle name="常规 10 5" xfId="8"/>
    <cellStyle name="常规 11" xfId="9"/>
    <cellStyle name="常规 11 10" xfId="10"/>
    <cellStyle name="常规 11 2" xfId="11"/>
    <cellStyle name="常规 11 2 2" xfId="12"/>
    <cellStyle name="常规 12" xfId="13"/>
    <cellStyle name="常规 12 2" xfId="14"/>
    <cellStyle name="常规 13" xfId="15"/>
    <cellStyle name="常规 14" xfId="16"/>
    <cellStyle name="常规 14 7" xfId="17"/>
    <cellStyle name="常规 15" xfId="18"/>
    <cellStyle name="常规 16" xfId="19"/>
    <cellStyle name="常规 17" xfId="20"/>
    <cellStyle name="常规 17 2" xfId="21"/>
    <cellStyle name="常规 18" xfId="22"/>
    <cellStyle name="常规 19" xfId="23"/>
    <cellStyle name="常规 2" xfId="24"/>
    <cellStyle name="常规 2 10" xfId="25"/>
    <cellStyle name="常规 2 14" xfId="26"/>
    <cellStyle name="常规 2 15" xfId="27"/>
    <cellStyle name="常规 2 16" xfId="28"/>
    <cellStyle name="常规 2 17" xfId="29"/>
    <cellStyle name="常规 2 19" xfId="30"/>
    <cellStyle name="常规 2 2 14 2" xfId="31"/>
    <cellStyle name="常规 2 2 2" xfId="32"/>
    <cellStyle name="常规 2 2 2 10" xfId="33"/>
    <cellStyle name="常规 2 2 2 10 3" xfId="34"/>
    <cellStyle name="常规 2 2 2 11" xfId="35"/>
    <cellStyle name="常规 2 2 2 2" xfId="36"/>
    <cellStyle name="常规 2 2 2 2 2 2 2" xfId="37"/>
    <cellStyle name="常规 2 2 2 2 3" xfId="38"/>
    <cellStyle name="常规 2 2 2 3" xfId="39"/>
    <cellStyle name="常规 2 2 2 4" xfId="40"/>
    <cellStyle name="常规 2 2 2_太旗局：内蒙古电力公司2016年生产性固定资产零购计划明细表" xfId="41"/>
    <cellStyle name="常规 2 2 4" xfId="42"/>
    <cellStyle name="常规 2 2 5" xfId="43"/>
    <cellStyle name="常规 2 3" xfId="44"/>
    <cellStyle name="常规 2 3 16" xfId="45"/>
    <cellStyle name="常规 2 5" xfId="46"/>
    <cellStyle name="常规 2 6 2" xfId="47"/>
    <cellStyle name="常规 2_福利2017年白糖茶叶" xfId="48"/>
    <cellStyle name="常规 20" xfId="49"/>
    <cellStyle name="常规 21" xfId="50"/>
    <cellStyle name="常规 22" xfId="51"/>
    <cellStyle name="常规 23" xfId="52"/>
    <cellStyle name="常规 24" xfId="53"/>
    <cellStyle name="常规 25" xfId="54"/>
    <cellStyle name="常规 26" xfId="55"/>
    <cellStyle name="常规 27" xfId="56"/>
    <cellStyle name="常规 28" xfId="57"/>
    <cellStyle name="常规 29" xfId="58"/>
    <cellStyle name="常规 3" xfId="59"/>
    <cellStyle name="常规 3 2" xfId="60"/>
    <cellStyle name="常规 30" xfId="61"/>
    <cellStyle name="常规 31" xfId="62"/>
    <cellStyle name="常规 32" xfId="63"/>
    <cellStyle name="常规 33" xfId="64"/>
    <cellStyle name="常规 34" xfId="65"/>
    <cellStyle name="常规 35" xfId="66"/>
    <cellStyle name="常规 36" xfId="67"/>
    <cellStyle name="常规 37" xfId="68"/>
    <cellStyle name="常规 38" xfId="69"/>
    <cellStyle name="常规 39" xfId="70"/>
    <cellStyle name="常规 4" xfId="71"/>
    <cellStyle name="常规 40" xfId="72"/>
    <cellStyle name="常规 41" xfId="73"/>
    <cellStyle name="常规 42" xfId="74"/>
    <cellStyle name="常规 43" xfId="75"/>
    <cellStyle name="常规 44" xfId="76"/>
    <cellStyle name="常规 45" xfId="77"/>
    <cellStyle name="常规 46" xfId="78"/>
    <cellStyle name="常规 47" xfId="79"/>
    <cellStyle name="常规 48" xfId="80"/>
    <cellStyle name="常规 49" xfId="81"/>
    <cellStyle name="常规 5" xfId="82"/>
    <cellStyle name="常规 5 2 2" xfId="83"/>
    <cellStyle name="常规 50" xfId="84"/>
    <cellStyle name="常规 51" xfId="85"/>
    <cellStyle name="常规 52" xfId="86"/>
    <cellStyle name="常规 53" xfId="87"/>
    <cellStyle name="常规 54" xfId="88"/>
    <cellStyle name="常规 55" xfId="89"/>
    <cellStyle name="常规 56" xfId="90"/>
    <cellStyle name="常规 57" xfId="91"/>
    <cellStyle name="常规 58" xfId="92"/>
    <cellStyle name="常规 59" xfId="93"/>
    <cellStyle name="常规 6" xfId="94"/>
    <cellStyle name="常规 6 4 4" xfId="95"/>
    <cellStyle name="常规 60" xfId="96"/>
    <cellStyle name="常规 61" xfId="97"/>
    <cellStyle name="常规 62" xfId="98"/>
    <cellStyle name="常规 7" xfId="99"/>
    <cellStyle name="常规 79" xfId="100"/>
    <cellStyle name="常规 8" xfId="101"/>
    <cellStyle name="常规 80" xfId="102"/>
    <cellStyle name="常规 81" xfId="103"/>
    <cellStyle name="常规 82" xfId="104"/>
    <cellStyle name="常规 83" xfId="105"/>
    <cellStyle name="常规 84" xfId="106"/>
    <cellStyle name="常规 87" xfId="107"/>
    <cellStyle name="常规 9" xfId="108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E19" workbookViewId="0">
      <selection activeCell="J50" sqref="J50"/>
    </sheetView>
  </sheetViews>
  <sheetFormatPr defaultColWidth="9" defaultRowHeight="13.8" x14ac:dyDescent="0.25"/>
  <cols>
    <col min="1" max="1" width="9" hidden="1" customWidth="1"/>
    <col min="5" max="5" width="10.88671875" customWidth="1"/>
    <col min="6" max="6" width="16.44140625" customWidth="1"/>
    <col min="9" max="9" width="20.33203125" customWidth="1"/>
    <col min="10" max="10" width="36.6640625" customWidth="1"/>
    <col min="17" max="17" width="9" style="1"/>
    <col min="20" max="20" width="20.77734375" customWidth="1"/>
  </cols>
  <sheetData>
    <row r="1" spans="1:20" x14ac:dyDescent="0.25">
      <c r="A1" t="s">
        <v>0</v>
      </c>
      <c r="B1" s="14" t="s">
        <v>1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28.8" x14ac:dyDescent="0.25"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3" t="s">
        <v>14</v>
      </c>
      <c r="O2" s="3" t="s">
        <v>15</v>
      </c>
      <c r="P2" s="3" t="s">
        <v>16</v>
      </c>
      <c r="Q2" s="2" t="s">
        <v>17</v>
      </c>
      <c r="R2" s="3" t="s">
        <v>18</v>
      </c>
      <c r="S2" s="6" t="s">
        <v>19</v>
      </c>
      <c r="T2" s="6" t="s">
        <v>20</v>
      </c>
    </row>
    <row r="3" spans="1:20" x14ac:dyDescent="0.25">
      <c r="B3" s="8" t="s">
        <v>21</v>
      </c>
      <c r="C3" s="11" t="s">
        <v>22</v>
      </c>
      <c r="D3" s="4"/>
      <c r="E3" s="4" t="s">
        <v>23</v>
      </c>
      <c r="F3" s="4" t="s">
        <v>24</v>
      </c>
      <c r="G3" s="4"/>
      <c r="H3" s="4" t="s">
        <v>25</v>
      </c>
      <c r="I3" s="4" t="s">
        <v>22</v>
      </c>
      <c r="J3" s="4" t="s">
        <v>26</v>
      </c>
      <c r="K3" s="4" t="s">
        <v>27</v>
      </c>
      <c r="L3" s="4" t="s">
        <v>28</v>
      </c>
      <c r="M3" s="4"/>
      <c r="N3" s="4" t="s">
        <v>29</v>
      </c>
      <c r="O3" s="4">
        <f>L3*N3</f>
        <v>360000</v>
      </c>
      <c r="P3" s="4"/>
      <c r="Q3" s="7" t="s">
        <v>30</v>
      </c>
      <c r="R3" s="4" t="s">
        <v>31</v>
      </c>
      <c r="S3" s="4" t="s">
        <v>32</v>
      </c>
      <c r="T3" s="4" t="s">
        <v>33</v>
      </c>
    </row>
    <row r="4" spans="1:20" x14ac:dyDescent="0.25">
      <c r="B4" s="9"/>
      <c r="C4" s="12"/>
      <c r="D4" s="4"/>
      <c r="E4" s="4" t="s">
        <v>23</v>
      </c>
      <c r="F4" s="4" t="s">
        <v>24</v>
      </c>
      <c r="G4" s="4"/>
      <c r="H4" s="4" t="s">
        <v>25</v>
      </c>
      <c r="I4" s="4" t="s">
        <v>22</v>
      </c>
      <c r="J4" s="4" t="s">
        <v>34</v>
      </c>
      <c r="K4" s="4" t="s">
        <v>27</v>
      </c>
      <c r="L4" s="4" t="s">
        <v>28</v>
      </c>
      <c r="M4" s="4"/>
      <c r="N4" s="4" t="s">
        <v>35</v>
      </c>
      <c r="O4" s="4">
        <f t="shared" ref="O4:O9" si="0">L4*N4</f>
        <v>683000</v>
      </c>
      <c r="P4" s="4"/>
      <c r="Q4" s="7" t="s">
        <v>30</v>
      </c>
      <c r="R4" s="4" t="s">
        <v>31</v>
      </c>
      <c r="S4" s="4" t="s">
        <v>36</v>
      </c>
      <c r="T4" s="4" t="s">
        <v>37</v>
      </c>
    </row>
    <row r="5" spans="1:20" x14ac:dyDescent="0.25">
      <c r="B5" s="9"/>
      <c r="C5" s="12"/>
      <c r="D5" s="4"/>
      <c r="E5" s="4" t="s">
        <v>23</v>
      </c>
      <c r="F5" s="4" t="s">
        <v>24</v>
      </c>
      <c r="G5" s="4"/>
      <c r="H5" s="4" t="s">
        <v>25</v>
      </c>
      <c r="I5" s="4" t="s">
        <v>38</v>
      </c>
      <c r="J5" s="4" t="s">
        <v>39</v>
      </c>
      <c r="K5" s="4" t="s">
        <v>27</v>
      </c>
      <c r="L5" s="4" t="s">
        <v>28</v>
      </c>
      <c r="M5" s="4"/>
      <c r="N5" s="4" t="s">
        <v>40</v>
      </c>
      <c r="O5" s="4">
        <f t="shared" si="0"/>
        <v>35000</v>
      </c>
      <c r="P5" s="4"/>
      <c r="Q5" s="7" t="s">
        <v>30</v>
      </c>
      <c r="R5" s="4" t="s">
        <v>31</v>
      </c>
      <c r="S5" s="4" t="s">
        <v>41</v>
      </c>
      <c r="T5" s="4" t="s">
        <v>42</v>
      </c>
    </row>
    <row r="6" spans="1:20" x14ac:dyDescent="0.25">
      <c r="B6" s="9"/>
      <c r="C6" s="12"/>
      <c r="D6" s="4"/>
      <c r="E6" s="4" t="s">
        <v>23</v>
      </c>
      <c r="F6" s="4" t="s">
        <v>24</v>
      </c>
      <c r="G6" s="4"/>
      <c r="H6" s="4" t="s">
        <v>25</v>
      </c>
      <c r="I6" s="4" t="s">
        <v>38</v>
      </c>
      <c r="J6" s="4" t="s">
        <v>43</v>
      </c>
      <c r="K6" s="4" t="s">
        <v>27</v>
      </c>
      <c r="L6" s="4" t="s">
        <v>28</v>
      </c>
      <c r="M6" s="4"/>
      <c r="N6" s="4" t="s">
        <v>44</v>
      </c>
      <c r="O6" s="4">
        <f t="shared" si="0"/>
        <v>56000</v>
      </c>
      <c r="P6" s="4"/>
      <c r="Q6" s="7" t="s">
        <v>30</v>
      </c>
      <c r="R6" s="4" t="s">
        <v>31</v>
      </c>
      <c r="S6" s="4" t="s">
        <v>45</v>
      </c>
      <c r="T6" s="4" t="s">
        <v>46</v>
      </c>
    </row>
    <row r="7" spans="1:20" x14ac:dyDescent="0.25">
      <c r="B7" s="9"/>
      <c r="C7" s="12"/>
      <c r="D7" s="4"/>
      <c r="E7" s="4" t="s">
        <v>23</v>
      </c>
      <c r="F7" s="4" t="s">
        <v>24</v>
      </c>
      <c r="G7" s="4"/>
      <c r="H7" s="4" t="s">
        <v>25</v>
      </c>
      <c r="I7" s="4" t="s">
        <v>38</v>
      </c>
      <c r="J7" s="4" t="s">
        <v>47</v>
      </c>
      <c r="K7" s="4" t="s">
        <v>27</v>
      </c>
      <c r="L7" s="4" t="s">
        <v>28</v>
      </c>
      <c r="M7" s="4"/>
      <c r="N7" s="4" t="s">
        <v>48</v>
      </c>
      <c r="O7" s="4">
        <f t="shared" si="0"/>
        <v>120000</v>
      </c>
      <c r="P7" s="4"/>
      <c r="Q7" s="7" t="s">
        <v>30</v>
      </c>
      <c r="R7" s="4" t="s">
        <v>31</v>
      </c>
      <c r="S7" s="4" t="s">
        <v>49</v>
      </c>
      <c r="T7" s="4" t="s">
        <v>50</v>
      </c>
    </row>
    <row r="8" spans="1:20" x14ac:dyDescent="0.25">
      <c r="B8" s="9"/>
      <c r="C8" s="12"/>
      <c r="D8" s="4"/>
      <c r="E8" s="4" t="s">
        <v>23</v>
      </c>
      <c r="F8" s="4" t="s">
        <v>24</v>
      </c>
      <c r="G8" s="4"/>
      <c r="H8" s="4" t="s">
        <v>25</v>
      </c>
      <c r="I8" s="4" t="s">
        <v>38</v>
      </c>
      <c r="J8" s="4" t="s">
        <v>51</v>
      </c>
      <c r="K8" s="4" t="s">
        <v>27</v>
      </c>
      <c r="L8" s="4" t="s">
        <v>28</v>
      </c>
      <c r="M8" s="4"/>
      <c r="N8" s="4" t="s">
        <v>52</v>
      </c>
      <c r="O8" s="4">
        <f t="shared" si="0"/>
        <v>310000</v>
      </c>
      <c r="P8" s="4"/>
      <c r="Q8" s="7" t="s">
        <v>30</v>
      </c>
      <c r="R8" s="4" t="s">
        <v>31</v>
      </c>
      <c r="S8" s="4" t="s">
        <v>53</v>
      </c>
      <c r="T8" s="4" t="s">
        <v>54</v>
      </c>
    </row>
    <row r="9" spans="1:20" x14ac:dyDescent="0.25">
      <c r="B9" s="9"/>
      <c r="C9" s="12"/>
      <c r="D9" s="4"/>
      <c r="E9" s="4" t="s">
        <v>23</v>
      </c>
      <c r="F9" s="4" t="s">
        <v>24</v>
      </c>
      <c r="G9" s="4"/>
      <c r="H9" s="4" t="s">
        <v>25</v>
      </c>
      <c r="I9" s="4" t="s">
        <v>38</v>
      </c>
      <c r="J9" s="4" t="s">
        <v>55</v>
      </c>
      <c r="K9" s="4" t="s">
        <v>27</v>
      </c>
      <c r="L9" s="4" t="s">
        <v>28</v>
      </c>
      <c r="M9" s="4"/>
      <c r="N9" s="4" t="s">
        <v>56</v>
      </c>
      <c r="O9" s="4">
        <f t="shared" si="0"/>
        <v>780000</v>
      </c>
      <c r="P9" s="4"/>
      <c r="Q9" s="7" t="s">
        <v>30</v>
      </c>
      <c r="R9" s="4" t="s">
        <v>31</v>
      </c>
      <c r="S9" s="4" t="s">
        <v>57</v>
      </c>
      <c r="T9" s="4" t="s">
        <v>58</v>
      </c>
    </row>
    <row r="10" spans="1:20" x14ac:dyDescent="0.25">
      <c r="B10" s="10"/>
      <c r="C10" s="13"/>
      <c r="D10" s="4"/>
      <c r="E10" s="4" t="s">
        <v>23</v>
      </c>
      <c r="F10" s="4" t="s">
        <v>24</v>
      </c>
      <c r="G10" s="4"/>
      <c r="H10" s="4" t="s">
        <v>25</v>
      </c>
      <c r="I10" s="4" t="s">
        <v>62</v>
      </c>
      <c r="J10" s="4" t="s">
        <v>59</v>
      </c>
      <c r="K10" s="4" t="s">
        <v>27</v>
      </c>
      <c r="L10" s="4" t="s">
        <v>28</v>
      </c>
      <c r="M10" s="4"/>
      <c r="N10" s="4">
        <v>300000</v>
      </c>
      <c r="O10" s="4">
        <f>L10*N10</f>
        <v>300000</v>
      </c>
      <c r="P10" s="4"/>
      <c r="Q10" s="7" t="s">
        <v>30</v>
      </c>
      <c r="R10" s="4" t="s">
        <v>31</v>
      </c>
      <c r="S10" s="4" t="s">
        <v>60</v>
      </c>
      <c r="T10" s="15" t="s">
        <v>61</v>
      </c>
    </row>
    <row r="11" spans="1:20" x14ac:dyDescent="0.25">
      <c r="B11" s="8" t="s">
        <v>63</v>
      </c>
      <c r="C11" s="11" t="s">
        <v>22</v>
      </c>
      <c r="D11" s="4"/>
      <c r="E11" s="4" t="s">
        <v>23</v>
      </c>
      <c r="F11" s="4" t="s">
        <v>24</v>
      </c>
      <c r="G11" s="4"/>
      <c r="H11" s="4" t="s">
        <v>25</v>
      </c>
      <c r="I11" s="4" t="s">
        <v>22</v>
      </c>
      <c r="J11" s="4" t="s">
        <v>26</v>
      </c>
      <c r="K11" s="4" t="s">
        <v>27</v>
      </c>
      <c r="L11" s="4" t="s">
        <v>28</v>
      </c>
      <c r="M11" s="4"/>
      <c r="N11" s="4" t="s">
        <v>29</v>
      </c>
      <c r="O11" s="4">
        <f>L11*N11</f>
        <v>360000</v>
      </c>
      <c r="P11" s="4"/>
      <c r="Q11" s="7" t="s">
        <v>30</v>
      </c>
      <c r="R11" s="4" t="s">
        <v>31</v>
      </c>
      <c r="S11" s="4" t="s">
        <v>32</v>
      </c>
      <c r="T11" s="4" t="s">
        <v>33</v>
      </c>
    </row>
    <row r="12" spans="1:20" x14ac:dyDescent="0.25">
      <c r="B12" s="9"/>
      <c r="C12" s="12"/>
      <c r="D12" s="4"/>
      <c r="E12" s="4" t="s">
        <v>23</v>
      </c>
      <c r="F12" s="4" t="s">
        <v>24</v>
      </c>
      <c r="G12" s="4"/>
      <c r="H12" s="4" t="s">
        <v>25</v>
      </c>
      <c r="I12" s="4" t="s">
        <v>22</v>
      </c>
      <c r="J12" s="4" t="s">
        <v>34</v>
      </c>
      <c r="K12" s="4" t="s">
        <v>27</v>
      </c>
      <c r="L12" s="4" t="s">
        <v>28</v>
      </c>
      <c r="M12" s="4"/>
      <c r="N12" s="4" t="s">
        <v>35</v>
      </c>
      <c r="O12" s="4">
        <f t="shared" ref="O12:O17" si="1">L12*N12</f>
        <v>683000</v>
      </c>
      <c r="P12" s="4"/>
      <c r="Q12" s="7" t="s">
        <v>30</v>
      </c>
      <c r="R12" s="4" t="s">
        <v>31</v>
      </c>
      <c r="S12" s="4" t="s">
        <v>36</v>
      </c>
      <c r="T12" s="4" t="s">
        <v>37</v>
      </c>
    </row>
    <row r="13" spans="1:20" x14ac:dyDescent="0.25">
      <c r="B13" s="9"/>
      <c r="C13" s="12"/>
      <c r="D13" s="4"/>
      <c r="E13" s="4" t="s">
        <v>23</v>
      </c>
      <c r="F13" s="4" t="s">
        <v>24</v>
      </c>
      <c r="G13" s="4"/>
      <c r="H13" s="4" t="s">
        <v>25</v>
      </c>
      <c r="I13" s="4" t="s">
        <v>38</v>
      </c>
      <c r="J13" s="4" t="s">
        <v>39</v>
      </c>
      <c r="K13" s="4" t="s">
        <v>27</v>
      </c>
      <c r="L13" s="4" t="s">
        <v>28</v>
      </c>
      <c r="M13" s="4"/>
      <c r="N13" s="4" t="s">
        <v>40</v>
      </c>
      <c r="O13" s="4">
        <f t="shared" si="1"/>
        <v>35000</v>
      </c>
      <c r="P13" s="4"/>
      <c r="Q13" s="7" t="s">
        <v>30</v>
      </c>
      <c r="R13" s="4" t="s">
        <v>31</v>
      </c>
      <c r="S13" s="4" t="s">
        <v>41</v>
      </c>
      <c r="T13" s="4" t="s">
        <v>42</v>
      </c>
    </row>
    <row r="14" spans="1:20" x14ac:dyDescent="0.25">
      <c r="B14" s="9"/>
      <c r="C14" s="12"/>
      <c r="D14" s="4"/>
      <c r="E14" s="4" t="s">
        <v>23</v>
      </c>
      <c r="F14" s="4" t="s">
        <v>24</v>
      </c>
      <c r="G14" s="4"/>
      <c r="H14" s="4" t="s">
        <v>25</v>
      </c>
      <c r="I14" s="4" t="s">
        <v>38</v>
      </c>
      <c r="J14" s="4" t="s">
        <v>43</v>
      </c>
      <c r="K14" s="4" t="s">
        <v>27</v>
      </c>
      <c r="L14" s="4" t="s">
        <v>28</v>
      </c>
      <c r="M14" s="4"/>
      <c r="N14" s="4" t="s">
        <v>44</v>
      </c>
      <c r="O14" s="4">
        <f t="shared" si="1"/>
        <v>56000</v>
      </c>
      <c r="P14" s="4"/>
      <c r="Q14" s="7" t="s">
        <v>30</v>
      </c>
      <c r="R14" s="4" t="s">
        <v>31</v>
      </c>
      <c r="S14" s="4" t="s">
        <v>45</v>
      </c>
      <c r="T14" s="4" t="s">
        <v>46</v>
      </c>
    </row>
    <row r="15" spans="1:20" x14ac:dyDescent="0.25">
      <c r="B15" s="9"/>
      <c r="C15" s="12"/>
      <c r="D15" s="4"/>
      <c r="E15" s="4" t="s">
        <v>23</v>
      </c>
      <c r="F15" s="4" t="s">
        <v>24</v>
      </c>
      <c r="G15" s="4"/>
      <c r="H15" s="4" t="s">
        <v>25</v>
      </c>
      <c r="I15" s="4" t="s">
        <v>38</v>
      </c>
      <c r="J15" s="4" t="s">
        <v>47</v>
      </c>
      <c r="K15" s="4" t="s">
        <v>27</v>
      </c>
      <c r="L15" s="4" t="s">
        <v>28</v>
      </c>
      <c r="M15" s="4"/>
      <c r="N15" s="4" t="s">
        <v>48</v>
      </c>
      <c r="O15" s="4">
        <f t="shared" si="1"/>
        <v>120000</v>
      </c>
      <c r="P15" s="4"/>
      <c r="Q15" s="7" t="s">
        <v>30</v>
      </c>
      <c r="R15" s="4" t="s">
        <v>31</v>
      </c>
      <c r="S15" s="4" t="s">
        <v>49</v>
      </c>
      <c r="T15" s="4" t="s">
        <v>50</v>
      </c>
    </row>
    <row r="16" spans="1:20" x14ac:dyDescent="0.25">
      <c r="B16" s="9"/>
      <c r="C16" s="12"/>
      <c r="D16" s="4"/>
      <c r="E16" s="4" t="s">
        <v>23</v>
      </c>
      <c r="F16" s="4" t="s">
        <v>24</v>
      </c>
      <c r="G16" s="4"/>
      <c r="H16" s="4" t="s">
        <v>25</v>
      </c>
      <c r="I16" s="4" t="s">
        <v>38</v>
      </c>
      <c r="J16" s="4" t="s">
        <v>51</v>
      </c>
      <c r="K16" s="4" t="s">
        <v>27</v>
      </c>
      <c r="L16" s="4" t="s">
        <v>28</v>
      </c>
      <c r="M16" s="4"/>
      <c r="N16" s="4" t="s">
        <v>52</v>
      </c>
      <c r="O16" s="4">
        <f t="shared" si="1"/>
        <v>310000</v>
      </c>
      <c r="P16" s="4"/>
      <c r="Q16" s="7" t="s">
        <v>30</v>
      </c>
      <c r="R16" s="4" t="s">
        <v>31</v>
      </c>
      <c r="S16" s="4" t="s">
        <v>53</v>
      </c>
      <c r="T16" s="4" t="s">
        <v>54</v>
      </c>
    </row>
    <row r="17" spans="2:20" x14ac:dyDescent="0.25">
      <c r="B17" s="9"/>
      <c r="C17" s="12"/>
      <c r="D17" s="4"/>
      <c r="E17" s="4" t="s">
        <v>23</v>
      </c>
      <c r="F17" s="4" t="s">
        <v>24</v>
      </c>
      <c r="G17" s="4"/>
      <c r="H17" s="4" t="s">
        <v>25</v>
      </c>
      <c r="I17" s="4" t="s">
        <v>38</v>
      </c>
      <c r="J17" s="4" t="s">
        <v>55</v>
      </c>
      <c r="K17" s="4" t="s">
        <v>27</v>
      </c>
      <c r="L17" s="4" t="s">
        <v>28</v>
      </c>
      <c r="M17" s="4"/>
      <c r="N17" s="4" t="s">
        <v>56</v>
      </c>
      <c r="O17" s="4">
        <f t="shared" si="1"/>
        <v>780000</v>
      </c>
      <c r="P17" s="4"/>
      <c r="Q17" s="7" t="s">
        <v>30</v>
      </c>
      <c r="R17" s="4" t="s">
        <v>31</v>
      </c>
      <c r="S17" s="4" t="s">
        <v>57</v>
      </c>
      <c r="T17" s="4" t="s">
        <v>58</v>
      </c>
    </row>
    <row r="18" spans="2:20" x14ac:dyDescent="0.25">
      <c r="B18" s="10"/>
      <c r="C18" s="13"/>
      <c r="D18" s="4"/>
      <c r="E18" s="4" t="s">
        <v>23</v>
      </c>
      <c r="F18" s="4" t="s">
        <v>24</v>
      </c>
      <c r="G18" s="4"/>
      <c r="H18" s="4" t="s">
        <v>25</v>
      </c>
      <c r="I18" s="4" t="s">
        <v>62</v>
      </c>
      <c r="J18" s="4" t="s">
        <v>59</v>
      </c>
      <c r="K18" s="4" t="s">
        <v>27</v>
      </c>
      <c r="L18" s="4" t="s">
        <v>28</v>
      </c>
      <c r="M18" s="4"/>
      <c r="N18" s="4">
        <v>300000</v>
      </c>
      <c r="O18" s="4">
        <f>L18*N18</f>
        <v>300000</v>
      </c>
      <c r="P18" s="4"/>
      <c r="Q18" s="7" t="s">
        <v>30</v>
      </c>
      <c r="R18" s="4" t="s">
        <v>31</v>
      </c>
      <c r="S18" s="4" t="s">
        <v>60</v>
      </c>
      <c r="T18" s="15" t="s">
        <v>61</v>
      </c>
    </row>
    <row r="19" spans="2:20" x14ac:dyDescent="0.25">
      <c r="B19" s="8" t="s">
        <v>64</v>
      </c>
      <c r="C19" s="11" t="s">
        <v>22</v>
      </c>
      <c r="D19" s="4"/>
      <c r="E19" s="4" t="s">
        <v>23</v>
      </c>
      <c r="F19" s="4" t="s">
        <v>24</v>
      </c>
      <c r="G19" s="4"/>
      <c r="H19" s="4" t="s">
        <v>25</v>
      </c>
      <c r="I19" s="4" t="s">
        <v>22</v>
      </c>
      <c r="J19" s="4" t="s">
        <v>26</v>
      </c>
      <c r="K19" s="4" t="s">
        <v>27</v>
      </c>
      <c r="L19" s="4" t="s">
        <v>28</v>
      </c>
      <c r="M19" s="4"/>
      <c r="N19" s="4" t="s">
        <v>29</v>
      </c>
      <c r="O19" s="4">
        <f>L19*N19</f>
        <v>360000</v>
      </c>
      <c r="P19" s="4"/>
      <c r="Q19" s="7" t="s">
        <v>30</v>
      </c>
      <c r="R19" s="4" t="s">
        <v>31</v>
      </c>
      <c r="S19" s="4" t="s">
        <v>32</v>
      </c>
      <c r="T19" s="4" t="s">
        <v>33</v>
      </c>
    </row>
    <row r="20" spans="2:20" x14ac:dyDescent="0.25">
      <c r="B20" s="9"/>
      <c r="C20" s="12"/>
      <c r="D20" s="4"/>
      <c r="E20" s="4" t="s">
        <v>23</v>
      </c>
      <c r="F20" s="4" t="s">
        <v>24</v>
      </c>
      <c r="G20" s="4"/>
      <c r="H20" s="4" t="s">
        <v>25</v>
      </c>
      <c r="I20" s="4" t="s">
        <v>22</v>
      </c>
      <c r="J20" s="4" t="s">
        <v>34</v>
      </c>
      <c r="K20" s="4" t="s">
        <v>27</v>
      </c>
      <c r="L20" s="4" t="s">
        <v>28</v>
      </c>
      <c r="M20" s="4"/>
      <c r="N20" s="4" t="s">
        <v>35</v>
      </c>
      <c r="O20" s="4">
        <f t="shared" ref="O20:O25" si="2">L20*N20</f>
        <v>683000</v>
      </c>
      <c r="P20" s="4"/>
      <c r="Q20" s="7" t="s">
        <v>30</v>
      </c>
      <c r="R20" s="4" t="s">
        <v>31</v>
      </c>
      <c r="S20" s="4" t="s">
        <v>36</v>
      </c>
      <c r="T20" s="4" t="s">
        <v>37</v>
      </c>
    </row>
    <row r="21" spans="2:20" x14ac:dyDescent="0.25">
      <c r="B21" s="9"/>
      <c r="C21" s="12"/>
      <c r="D21" s="4"/>
      <c r="E21" s="4" t="s">
        <v>23</v>
      </c>
      <c r="F21" s="4" t="s">
        <v>24</v>
      </c>
      <c r="G21" s="4"/>
      <c r="H21" s="4" t="s">
        <v>25</v>
      </c>
      <c r="I21" s="4" t="s">
        <v>38</v>
      </c>
      <c r="J21" s="4" t="s">
        <v>39</v>
      </c>
      <c r="K21" s="4" t="s">
        <v>27</v>
      </c>
      <c r="L21" s="4" t="s">
        <v>28</v>
      </c>
      <c r="M21" s="4"/>
      <c r="N21" s="4" t="s">
        <v>40</v>
      </c>
      <c r="O21" s="4">
        <f t="shared" si="2"/>
        <v>35000</v>
      </c>
      <c r="P21" s="4"/>
      <c r="Q21" s="7" t="s">
        <v>30</v>
      </c>
      <c r="R21" s="4" t="s">
        <v>31</v>
      </c>
      <c r="S21" s="4" t="s">
        <v>41</v>
      </c>
      <c r="T21" s="4" t="s">
        <v>42</v>
      </c>
    </row>
    <row r="22" spans="2:20" x14ac:dyDescent="0.25">
      <c r="B22" s="9"/>
      <c r="C22" s="12"/>
      <c r="D22" s="4"/>
      <c r="E22" s="4" t="s">
        <v>23</v>
      </c>
      <c r="F22" s="4" t="s">
        <v>24</v>
      </c>
      <c r="G22" s="4"/>
      <c r="H22" s="4" t="s">
        <v>25</v>
      </c>
      <c r="I22" s="4" t="s">
        <v>38</v>
      </c>
      <c r="J22" s="4" t="s">
        <v>43</v>
      </c>
      <c r="K22" s="4" t="s">
        <v>27</v>
      </c>
      <c r="L22" s="4" t="s">
        <v>28</v>
      </c>
      <c r="M22" s="4"/>
      <c r="N22" s="4" t="s">
        <v>44</v>
      </c>
      <c r="O22" s="4">
        <f t="shared" si="2"/>
        <v>56000</v>
      </c>
      <c r="P22" s="4"/>
      <c r="Q22" s="7" t="s">
        <v>30</v>
      </c>
      <c r="R22" s="4" t="s">
        <v>31</v>
      </c>
      <c r="S22" s="4" t="s">
        <v>45</v>
      </c>
      <c r="T22" s="4" t="s">
        <v>46</v>
      </c>
    </row>
    <row r="23" spans="2:20" x14ac:dyDescent="0.25">
      <c r="B23" s="9"/>
      <c r="C23" s="12"/>
      <c r="D23" s="4"/>
      <c r="E23" s="4" t="s">
        <v>23</v>
      </c>
      <c r="F23" s="4" t="s">
        <v>24</v>
      </c>
      <c r="G23" s="4"/>
      <c r="H23" s="4" t="s">
        <v>25</v>
      </c>
      <c r="I23" s="4" t="s">
        <v>38</v>
      </c>
      <c r="J23" s="4" t="s">
        <v>47</v>
      </c>
      <c r="K23" s="4" t="s">
        <v>27</v>
      </c>
      <c r="L23" s="4" t="s">
        <v>28</v>
      </c>
      <c r="M23" s="4"/>
      <c r="N23" s="4" t="s">
        <v>48</v>
      </c>
      <c r="O23" s="4">
        <f t="shared" si="2"/>
        <v>120000</v>
      </c>
      <c r="P23" s="4"/>
      <c r="Q23" s="7" t="s">
        <v>30</v>
      </c>
      <c r="R23" s="4" t="s">
        <v>31</v>
      </c>
      <c r="S23" s="4" t="s">
        <v>49</v>
      </c>
      <c r="T23" s="4" t="s">
        <v>50</v>
      </c>
    </row>
    <row r="24" spans="2:20" x14ac:dyDescent="0.25">
      <c r="B24" s="9"/>
      <c r="C24" s="12"/>
      <c r="D24" s="4"/>
      <c r="E24" s="4" t="s">
        <v>23</v>
      </c>
      <c r="F24" s="4" t="s">
        <v>24</v>
      </c>
      <c r="G24" s="4"/>
      <c r="H24" s="4" t="s">
        <v>25</v>
      </c>
      <c r="I24" s="4" t="s">
        <v>38</v>
      </c>
      <c r="J24" s="4" t="s">
        <v>51</v>
      </c>
      <c r="K24" s="4" t="s">
        <v>27</v>
      </c>
      <c r="L24" s="4" t="s">
        <v>28</v>
      </c>
      <c r="M24" s="4"/>
      <c r="N24" s="4" t="s">
        <v>52</v>
      </c>
      <c r="O24" s="4">
        <f t="shared" si="2"/>
        <v>310000</v>
      </c>
      <c r="P24" s="4"/>
      <c r="Q24" s="7" t="s">
        <v>30</v>
      </c>
      <c r="R24" s="4" t="s">
        <v>31</v>
      </c>
      <c r="S24" s="4" t="s">
        <v>53</v>
      </c>
      <c r="T24" s="4" t="s">
        <v>54</v>
      </c>
    </row>
    <row r="25" spans="2:20" x14ac:dyDescent="0.25">
      <c r="B25" s="9"/>
      <c r="C25" s="12"/>
      <c r="D25" s="4"/>
      <c r="E25" s="4" t="s">
        <v>23</v>
      </c>
      <c r="F25" s="4" t="s">
        <v>24</v>
      </c>
      <c r="G25" s="4"/>
      <c r="H25" s="4" t="s">
        <v>25</v>
      </c>
      <c r="I25" s="4" t="s">
        <v>38</v>
      </c>
      <c r="J25" s="4" t="s">
        <v>55</v>
      </c>
      <c r="K25" s="4" t="s">
        <v>27</v>
      </c>
      <c r="L25" s="4" t="s">
        <v>28</v>
      </c>
      <c r="M25" s="4"/>
      <c r="N25" s="4" t="s">
        <v>56</v>
      </c>
      <c r="O25" s="4">
        <f t="shared" si="2"/>
        <v>780000</v>
      </c>
      <c r="P25" s="4"/>
      <c r="Q25" s="7" t="s">
        <v>30</v>
      </c>
      <c r="R25" s="4" t="s">
        <v>31</v>
      </c>
      <c r="S25" s="4" t="s">
        <v>57</v>
      </c>
      <c r="T25" s="4" t="s">
        <v>58</v>
      </c>
    </row>
    <row r="26" spans="2:20" x14ac:dyDescent="0.25">
      <c r="B26" s="10"/>
      <c r="C26" s="13"/>
      <c r="D26" s="4"/>
      <c r="E26" s="4" t="s">
        <v>23</v>
      </c>
      <c r="F26" s="4" t="s">
        <v>24</v>
      </c>
      <c r="G26" s="4"/>
      <c r="H26" s="4" t="s">
        <v>25</v>
      </c>
      <c r="I26" s="4" t="s">
        <v>62</v>
      </c>
      <c r="J26" s="4" t="s">
        <v>59</v>
      </c>
      <c r="K26" s="4" t="s">
        <v>27</v>
      </c>
      <c r="L26" s="4" t="s">
        <v>28</v>
      </c>
      <c r="M26" s="4"/>
      <c r="N26" s="4">
        <v>300000</v>
      </c>
      <c r="O26" s="4">
        <f>L26*N26</f>
        <v>300000</v>
      </c>
      <c r="P26" s="4"/>
      <c r="Q26" s="7" t="s">
        <v>30</v>
      </c>
      <c r="R26" s="4" t="s">
        <v>31</v>
      </c>
      <c r="S26" s="4" t="s">
        <v>60</v>
      </c>
      <c r="T26" s="15" t="s">
        <v>61</v>
      </c>
    </row>
    <row r="27" spans="2:20" x14ac:dyDescent="0.25">
      <c r="B27" s="8" t="s">
        <v>65</v>
      </c>
      <c r="C27" s="11" t="s">
        <v>22</v>
      </c>
      <c r="D27" s="4"/>
      <c r="E27" s="4" t="s">
        <v>23</v>
      </c>
      <c r="F27" s="4" t="s">
        <v>24</v>
      </c>
      <c r="G27" s="4"/>
      <c r="H27" s="4" t="s">
        <v>25</v>
      </c>
      <c r="I27" s="4" t="s">
        <v>22</v>
      </c>
      <c r="J27" s="4" t="s">
        <v>26</v>
      </c>
      <c r="K27" s="4" t="s">
        <v>27</v>
      </c>
      <c r="L27" s="4" t="s">
        <v>28</v>
      </c>
      <c r="M27" s="4"/>
      <c r="N27" s="4" t="s">
        <v>29</v>
      </c>
      <c r="O27" s="4">
        <f>L27*N27</f>
        <v>360000</v>
      </c>
      <c r="P27" s="4"/>
      <c r="Q27" s="7" t="s">
        <v>30</v>
      </c>
      <c r="R27" s="4" t="s">
        <v>31</v>
      </c>
      <c r="S27" s="4" t="s">
        <v>32</v>
      </c>
      <c r="T27" s="4" t="s">
        <v>33</v>
      </c>
    </row>
    <row r="28" spans="2:20" x14ac:dyDescent="0.25">
      <c r="B28" s="9"/>
      <c r="C28" s="12"/>
      <c r="D28" s="4"/>
      <c r="E28" s="4" t="s">
        <v>23</v>
      </c>
      <c r="F28" s="4" t="s">
        <v>24</v>
      </c>
      <c r="G28" s="4"/>
      <c r="H28" s="4" t="s">
        <v>25</v>
      </c>
      <c r="I28" s="4" t="s">
        <v>22</v>
      </c>
      <c r="J28" s="4" t="s">
        <v>34</v>
      </c>
      <c r="K28" s="4" t="s">
        <v>27</v>
      </c>
      <c r="L28" s="4" t="s">
        <v>28</v>
      </c>
      <c r="M28" s="4"/>
      <c r="N28" s="4" t="s">
        <v>35</v>
      </c>
      <c r="O28" s="4">
        <f t="shared" ref="O28:O33" si="3">L28*N28</f>
        <v>683000</v>
      </c>
      <c r="P28" s="4"/>
      <c r="Q28" s="7" t="s">
        <v>30</v>
      </c>
      <c r="R28" s="4" t="s">
        <v>31</v>
      </c>
      <c r="S28" s="4" t="s">
        <v>36</v>
      </c>
      <c r="T28" s="4" t="s">
        <v>37</v>
      </c>
    </row>
    <row r="29" spans="2:20" x14ac:dyDescent="0.25">
      <c r="B29" s="9"/>
      <c r="C29" s="12"/>
      <c r="D29" s="4"/>
      <c r="E29" s="4" t="s">
        <v>23</v>
      </c>
      <c r="F29" s="4" t="s">
        <v>24</v>
      </c>
      <c r="G29" s="4"/>
      <c r="H29" s="4" t="s">
        <v>25</v>
      </c>
      <c r="I29" s="4" t="s">
        <v>38</v>
      </c>
      <c r="J29" s="4" t="s">
        <v>39</v>
      </c>
      <c r="K29" s="4" t="s">
        <v>27</v>
      </c>
      <c r="L29" s="4" t="s">
        <v>28</v>
      </c>
      <c r="M29" s="4"/>
      <c r="N29" s="4" t="s">
        <v>40</v>
      </c>
      <c r="O29" s="4">
        <f t="shared" si="3"/>
        <v>35000</v>
      </c>
      <c r="P29" s="4"/>
      <c r="Q29" s="7" t="s">
        <v>30</v>
      </c>
      <c r="R29" s="4" t="s">
        <v>31</v>
      </c>
      <c r="S29" s="4" t="s">
        <v>41</v>
      </c>
      <c r="T29" s="4" t="s">
        <v>42</v>
      </c>
    </row>
    <row r="30" spans="2:20" x14ac:dyDescent="0.25">
      <c r="B30" s="9"/>
      <c r="C30" s="12"/>
      <c r="D30" s="4"/>
      <c r="E30" s="4" t="s">
        <v>23</v>
      </c>
      <c r="F30" s="4" t="s">
        <v>24</v>
      </c>
      <c r="G30" s="4"/>
      <c r="H30" s="4" t="s">
        <v>25</v>
      </c>
      <c r="I30" s="4" t="s">
        <v>38</v>
      </c>
      <c r="J30" s="4" t="s">
        <v>43</v>
      </c>
      <c r="K30" s="4" t="s">
        <v>27</v>
      </c>
      <c r="L30" s="4" t="s">
        <v>28</v>
      </c>
      <c r="M30" s="4"/>
      <c r="N30" s="4" t="s">
        <v>44</v>
      </c>
      <c r="O30" s="4">
        <f t="shared" si="3"/>
        <v>56000</v>
      </c>
      <c r="P30" s="4"/>
      <c r="Q30" s="7" t="s">
        <v>30</v>
      </c>
      <c r="R30" s="4" t="s">
        <v>31</v>
      </c>
      <c r="S30" s="4" t="s">
        <v>45</v>
      </c>
      <c r="T30" s="4" t="s">
        <v>46</v>
      </c>
    </row>
    <row r="31" spans="2:20" x14ac:dyDescent="0.25">
      <c r="B31" s="9"/>
      <c r="C31" s="12"/>
      <c r="D31" s="4"/>
      <c r="E31" s="4" t="s">
        <v>23</v>
      </c>
      <c r="F31" s="4" t="s">
        <v>24</v>
      </c>
      <c r="G31" s="4"/>
      <c r="H31" s="4" t="s">
        <v>25</v>
      </c>
      <c r="I31" s="4" t="s">
        <v>38</v>
      </c>
      <c r="J31" s="4" t="s">
        <v>47</v>
      </c>
      <c r="K31" s="4" t="s">
        <v>27</v>
      </c>
      <c r="L31" s="4" t="s">
        <v>28</v>
      </c>
      <c r="M31" s="4"/>
      <c r="N31" s="4" t="s">
        <v>48</v>
      </c>
      <c r="O31" s="4">
        <f t="shared" si="3"/>
        <v>120000</v>
      </c>
      <c r="P31" s="4"/>
      <c r="Q31" s="7" t="s">
        <v>30</v>
      </c>
      <c r="R31" s="4" t="s">
        <v>31</v>
      </c>
      <c r="S31" s="4" t="s">
        <v>49</v>
      </c>
      <c r="T31" s="4" t="s">
        <v>50</v>
      </c>
    </row>
    <row r="32" spans="2:20" x14ac:dyDescent="0.25">
      <c r="B32" s="9"/>
      <c r="C32" s="12"/>
      <c r="D32" s="4"/>
      <c r="E32" s="4" t="s">
        <v>23</v>
      </c>
      <c r="F32" s="4" t="s">
        <v>24</v>
      </c>
      <c r="G32" s="4"/>
      <c r="H32" s="4" t="s">
        <v>25</v>
      </c>
      <c r="I32" s="4" t="s">
        <v>38</v>
      </c>
      <c r="J32" s="4" t="s">
        <v>51</v>
      </c>
      <c r="K32" s="4" t="s">
        <v>27</v>
      </c>
      <c r="L32" s="4" t="s">
        <v>28</v>
      </c>
      <c r="M32" s="4"/>
      <c r="N32" s="4" t="s">
        <v>52</v>
      </c>
      <c r="O32" s="4">
        <f t="shared" si="3"/>
        <v>310000</v>
      </c>
      <c r="P32" s="4"/>
      <c r="Q32" s="7" t="s">
        <v>30</v>
      </c>
      <c r="R32" s="4" t="s">
        <v>31</v>
      </c>
      <c r="S32" s="4" t="s">
        <v>53</v>
      </c>
      <c r="T32" s="4" t="s">
        <v>54</v>
      </c>
    </row>
    <row r="33" spans="2:20" x14ac:dyDescent="0.25">
      <c r="B33" s="9"/>
      <c r="C33" s="12"/>
      <c r="D33" s="4"/>
      <c r="E33" s="4" t="s">
        <v>23</v>
      </c>
      <c r="F33" s="4" t="s">
        <v>24</v>
      </c>
      <c r="G33" s="4"/>
      <c r="H33" s="4" t="s">
        <v>25</v>
      </c>
      <c r="I33" s="4" t="s">
        <v>38</v>
      </c>
      <c r="J33" s="4" t="s">
        <v>55</v>
      </c>
      <c r="K33" s="4" t="s">
        <v>27</v>
      </c>
      <c r="L33" s="4" t="s">
        <v>28</v>
      </c>
      <c r="M33" s="4"/>
      <c r="N33" s="4" t="s">
        <v>56</v>
      </c>
      <c r="O33" s="4">
        <f t="shared" si="3"/>
        <v>780000</v>
      </c>
      <c r="P33" s="4"/>
      <c r="Q33" s="7" t="s">
        <v>30</v>
      </c>
      <c r="R33" s="4" t="s">
        <v>31</v>
      </c>
      <c r="S33" s="4" t="s">
        <v>57</v>
      </c>
      <c r="T33" s="4" t="s">
        <v>58</v>
      </c>
    </row>
    <row r="34" spans="2:20" x14ac:dyDescent="0.25">
      <c r="B34" s="10"/>
      <c r="C34" s="13"/>
      <c r="D34" s="4"/>
      <c r="E34" s="4" t="s">
        <v>23</v>
      </c>
      <c r="F34" s="4" t="s">
        <v>24</v>
      </c>
      <c r="G34" s="4"/>
      <c r="H34" s="4" t="s">
        <v>25</v>
      </c>
      <c r="I34" s="4" t="s">
        <v>62</v>
      </c>
      <c r="J34" s="4" t="s">
        <v>59</v>
      </c>
      <c r="K34" s="4" t="s">
        <v>27</v>
      </c>
      <c r="L34" s="4" t="s">
        <v>28</v>
      </c>
      <c r="M34" s="4"/>
      <c r="N34" s="4">
        <v>300000</v>
      </c>
      <c r="O34" s="4">
        <f>L34*N34</f>
        <v>300000</v>
      </c>
      <c r="P34" s="4"/>
      <c r="Q34" s="7" t="s">
        <v>30</v>
      </c>
      <c r="R34" s="4" t="s">
        <v>31</v>
      </c>
      <c r="S34" s="4" t="s">
        <v>60</v>
      </c>
      <c r="T34" s="15" t="s">
        <v>61</v>
      </c>
    </row>
    <row r="35" spans="2:20" x14ac:dyDescent="0.25">
      <c r="B35" s="8" t="s">
        <v>66</v>
      </c>
      <c r="C35" s="11" t="s">
        <v>22</v>
      </c>
      <c r="D35" s="4"/>
      <c r="E35" s="4" t="s">
        <v>23</v>
      </c>
      <c r="F35" s="4" t="s">
        <v>24</v>
      </c>
      <c r="G35" s="4"/>
      <c r="H35" s="4" t="s">
        <v>25</v>
      </c>
      <c r="I35" s="4" t="s">
        <v>22</v>
      </c>
      <c r="J35" s="4" t="s">
        <v>26</v>
      </c>
      <c r="K35" s="4" t="s">
        <v>27</v>
      </c>
      <c r="L35" s="4" t="s">
        <v>28</v>
      </c>
      <c r="M35" s="4"/>
      <c r="N35" s="4" t="s">
        <v>29</v>
      </c>
      <c r="O35" s="4">
        <f>L35*N35</f>
        <v>360000</v>
      </c>
      <c r="P35" s="4"/>
      <c r="Q35" s="7" t="s">
        <v>30</v>
      </c>
      <c r="R35" s="4" t="s">
        <v>31</v>
      </c>
      <c r="S35" s="4" t="s">
        <v>32</v>
      </c>
      <c r="T35" s="4" t="s">
        <v>33</v>
      </c>
    </row>
    <row r="36" spans="2:20" x14ac:dyDescent="0.25">
      <c r="B36" s="9"/>
      <c r="C36" s="12"/>
      <c r="D36" s="4"/>
      <c r="E36" s="4" t="s">
        <v>23</v>
      </c>
      <c r="F36" s="4" t="s">
        <v>24</v>
      </c>
      <c r="G36" s="4"/>
      <c r="H36" s="4" t="s">
        <v>25</v>
      </c>
      <c r="I36" s="4" t="s">
        <v>22</v>
      </c>
      <c r="J36" s="4" t="s">
        <v>34</v>
      </c>
      <c r="K36" s="4" t="s">
        <v>27</v>
      </c>
      <c r="L36" s="4" t="s">
        <v>28</v>
      </c>
      <c r="M36" s="4"/>
      <c r="N36" s="4" t="s">
        <v>35</v>
      </c>
      <c r="O36" s="4">
        <f t="shared" ref="O36:O41" si="4">L36*N36</f>
        <v>683000</v>
      </c>
      <c r="P36" s="4"/>
      <c r="Q36" s="7" t="s">
        <v>30</v>
      </c>
      <c r="R36" s="4" t="s">
        <v>31</v>
      </c>
      <c r="S36" s="4" t="s">
        <v>36</v>
      </c>
      <c r="T36" s="4" t="s">
        <v>37</v>
      </c>
    </row>
    <row r="37" spans="2:20" x14ac:dyDescent="0.25">
      <c r="B37" s="9"/>
      <c r="C37" s="12"/>
      <c r="D37" s="4"/>
      <c r="E37" s="4" t="s">
        <v>23</v>
      </c>
      <c r="F37" s="4" t="s">
        <v>24</v>
      </c>
      <c r="G37" s="4"/>
      <c r="H37" s="4" t="s">
        <v>25</v>
      </c>
      <c r="I37" s="4" t="s">
        <v>38</v>
      </c>
      <c r="J37" s="4" t="s">
        <v>39</v>
      </c>
      <c r="K37" s="4" t="s">
        <v>27</v>
      </c>
      <c r="L37" s="4" t="s">
        <v>28</v>
      </c>
      <c r="M37" s="4"/>
      <c r="N37" s="4" t="s">
        <v>40</v>
      </c>
      <c r="O37" s="4">
        <f t="shared" si="4"/>
        <v>35000</v>
      </c>
      <c r="P37" s="4"/>
      <c r="Q37" s="7" t="s">
        <v>30</v>
      </c>
      <c r="R37" s="4" t="s">
        <v>31</v>
      </c>
      <c r="S37" s="4" t="s">
        <v>41</v>
      </c>
      <c r="T37" s="4" t="s">
        <v>42</v>
      </c>
    </row>
    <row r="38" spans="2:20" x14ac:dyDescent="0.25">
      <c r="B38" s="9"/>
      <c r="C38" s="12"/>
      <c r="D38" s="4"/>
      <c r="E38" s="4" t="s">
        <v>23</v>
      </c>
      <c r="F38" s="4" t="s">
        <v>24</v>
      </c>
      <c r="G38" s="4"/>
      <c r="H38" s="4" t="s">
        <v>25</v>
      </c>
      <c r="I38" s="4" t="s">
        <v>38</v>
      </c>
      <c r="J38" s="4" t="s">
        <v>43</v>
      </c>
      <c r="K38" s="4" t="s">
        <v>27</v>
      </c>
      <c r="L38" s="4" t="s">
        <v>28</v>
      </c>
      <c r="M38" s="4"/>
      <c r="N38" s="4" t="s">
        <v>44</v>
      </c>
      <c r="O38" s="4">
        <f t="shared" si="4"/>
        <v>56000</v>
      </c>
      <c r="P38" s="4"/>
      <c r="Q38" s="7" t="s">
        <v>30</v>
      </c>
      <c r="R38" s="4" t="s">
        <v>31</v>
      </c>
      <c r="S38" s="4" t="s">
        <v>45</v>
      </c>
      <c r="T38" s="4" t="s">
        <v>46</v>
      </c>
    </row>
    <row r="39" spans="2:20" x14ac:dyDescent="0.25">
      <c r="B39" s="9"/>
      <c r="C39" s="12"/>
      <c r="D39" s="4"/>
      <c r="E39" s="4" t="s">
        <v>23</v>
      </c>
      <c r="F39" s="4" t="s">
        <v>24</v>
      </c>
      <c r="G39" s="4"/>
      <c r="H39" s="4" t="s">
        <v>25</v>
      </c>
      <c r="I39" s="4" t="s">
        <v>38</v>
      </c>
      <c r="J39" s="4" t="s">
        <v>47</v>
      </c>
      <c r="K39" s="4" t="s">
        <v>27</v>
      </c>
      <c r="L39" s="4" t="s">
        <v>28</v>
      </c>
      <c r="M39" s="4"/>
      <c r="N39" s="4" t="s">
        <v>48</v>
      </c>
      <c r="O39" s="4">
        <f t="shared" si="4"/>
        <v>120000</v>
      </c>
      <c r="P39" s="4"/>
      <c r="Q39" s="7" t="s">
        <v>30</v>
      </c>
      <c r="R39" s="4" t="s">
        <v>31</v>
      </c>
      <c r="S39" s="4" t="s">
        <v>49</v>
      </c>
      <c r="T39" s="4" t="s">
        <v>50</v>
      </c>
    </row>
    <row r="40" spans="2:20" x14ac:dyDescent="0.25">
      <c r="B40" s="9"/>
      <c r="C40" s="12"/>
      <c r="D40" s="4"/>
      <c r="E40" s="4" t="s">
        <v>23</v>
      </c>
      <c r="F40" s="4" t="s">
        <v>24</v>
      </c>
      <c r="G40" s="4"/>
      <c r="H40" s="4" t="s">
        <v>25</v>
      </c>
      <c r="I40" s="4" t="s">
        <v>38</v>
      </c>
      <c r="J40" s="4" t="s">
        <v>51</v>
      </c>
      <c r="K40" s="4" t="s">
        <v>27</v>
      </c>
      <c r="L40" s="4" t="s">
        <v>28</v>
      </c>
      <c r="M40" s="4"/>
      <c r="N40" s="4" t="s">
        <v>52</v>
      </c>
      <c r="O40" s="4">
        <f t="shared" si="4"/>
        <v>310000</v>
      </c>
      <c r="P40" s="4"/>
      <c r="Q40" s="7" t="s">
        <v>30</v>
      </c>
      <c r="R40" s="4" t="s">
        <v>31</v>
      </c>
      <c r="S40" s="4" t="s">
        <v>53</v>
      </c>
      <c r="T40" s="4" t="s">
        <v>54</v>
      </c>
    </row>
    <row r="41" spans="2:20" x14ac:dyDescent="0.25">
      <c r="B41" s="9"/>
      <c r="C41" s="12"/>
      <c r="D41" s="4"/>
      <c r="E41" s="4" t="s">
        <v>23</v>
      </c>
      <c r="F41" s="4" t="s">
        <v>24</v>
      </c>
      <c r="G41" s="4"/>
      <c r="H41" s="4" t="s">
        <v>25</v>
      </c>
      <c r="I41" s="4" t="s">
        <v>38</v>
      </c>
      <c r="J41" s="4" t="s">
        <v>55</v>
      </c>
      <c r="K41" s="4" t="s">
        <v>27</v>
      </c>
      <c r="L41" s="4" t="s">
        <v>28</v>
      </c>
      <c r="M41" s="4"/>
      <c r="N41" s="4" t="s">
        <v>56</v>
      </c>
      <c r="O41" s="4">
        <f t="shared" si="4"/>
        <v>780000</v>
      </c>
      <c r="P41" s="4"/>
      <c r="Q41" s="7" t="s">
        <v>30</v>
      </c>
      <c r="R41" s="4" t="s">
        <v>31</v>
      </c>
      <c r="S41" s="4" t="s">
        <v>57</v>
      </c>
      <c r="T41" s="4" t="s">
        <v>58</v>
      </c>
    </row>
    <row r="42" spans="2:20" x14ac:dyDescent="0.25">
      <c r="B42" s="10"/>
      <c r="C42" s="13"/>
      <c r="D42" s="4"/>
      <c r="E42" s="4" t="s">
        <v>23</v>
      </c>
      <c r="F42" s="4" t="s">
        <v>24</v>
      </c>
      <c r="G42" s="4"/>
      <c r="H42" s="4" t="s">
        <v>25</v>
      </c>
      <c r="I42" s="4" t="s">
        <v>62</v>
      </c>
      <c r="J42" s="4" t="s">
        <v>59</v>
      </c>
      <c r="K42" s="4" t="s">
        <v>27</v>
      </c>
      <c r="L42" s="4" t="s">
        <v>28</v>
      </c>
      <c r="M42" s="4"/>
      <c r="N42" s="4">
        <v>300000</v>
      </c>
      <c r="O42" s="4">
        <f>L42*N42</f>
        <v>300000</v>
      </c>
      <c r="P42" s="4"/>
      <c r="Q42" s="7" t="s">
        <v>30</v>
      </c>
      <c r="R42" s="4" t="s">
        <v>31</v>
      </c>
      <c r="S42" s="4" t="s">
        <v>60</v>
      </c>
      <c r="T42" s="15" t="s">
        <v>61</v>
      </c>
    </row>
  </sheetData>
  <mergeCells count="11">
    <mergeCell ref="C3:C10"/>
    <mergeCell ref="B1:T1"/>
    <mergeCell ref="B3:B10"/>
    <mergeCell ref="B11:B18"/>
    <mergeCell ref="C11:C18"/>
    <mergeCell ref="B19:B26"/>
    <mergeCell ref="C19:C26"/>
    <mergeCell ref="B27:B34"/>
    <mergeCell ref="C27:C34"/>
    <mergeCell ref="B35:B42"/>
    <mergeCell ref="C35:C42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2020-03-21T03:11:00Z</dcterms:created>
  <dcterms:modified xsi:type="dcterms:W3CDTF">2023-11-29T09:52:09Z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747C915358D74695A42958F52C1DB76C_12</vt:lpwstr>
  </property>
</Properties>
</file>